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23B1F079-C242-4835-967E-9479A123C21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'pds-7'!$A$1:$AM$15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3" i="1" l="1"/>
  <c r="AF13" i="1" s="1"/>
  <c r="AG13" i="1" s="1"/>
  <c r="AH13" i="1" s="1"/>
  <c r="AJ13" i="1" s="1"/>
  <c r="AL13" i="1" s="1"/>
  <c r="AC12" i="1"/>
  <c r="AF12" i="1" s="1"/>
  <c r="AG12" i="1" s="1"/>
  <c r="AH12" i="1" s="1"/>
  <c r="AJ12" i="1" s="1"/>
  <c r="AL12" i="1" s="1"/>
  <c r="AC11" i="1"/>
  <c r="AF11" i="1" s="1"/>
  <c r="AG11" i="1" s="1"/>
  <c r="AH11" i="1" s="1"/>
  <c r="AJ11" i="1" s="1"/>
  <c r="AL11" i="1" s="1"/>
  <c r="AC10" i="1"/>
  <c r="AF10" i="1" s="1"/>
  <c r="AG10" i="1" s="1"/>
  <c r="AH10" i="1" s="1"/>
  <c r="AJ10" i="1" s="1"/>
  <c r="AL10" i="1" s="1"/>
  <c r="AL14" i="1" s="1"/>
  <c r="AL15" i="1" s="1"/>
</calcChain>
</file>

<file path=xl/sharedStrings.xml><?xml version="1.0" encoding="utf-8"?>
<sst xmlns="http://schemas.openxmlformats.org/spreadsheetml/2006/main" count="67" uniqueCount="53">
  <si>
    <t xml:space="preserve"> ชื่อองค์กรปกครองส่วนท้องถิ่น ..... เทศบาลตำบลท่าช้าง .....</t>
  </si>
  <si>
    <t>ภ.ด.ส.7</t>
  </si>
  <si>
    <t>โรงเรียน สนิทวิทยา -    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</si>
  <si>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</si>
  <si>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</si>
  <si>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</si>
  <si>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</si>
  <si>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</si>
  <si>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</si>
  <si>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</si>
  <si>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</si>
  <si>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</si>
  <si>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</si>
  <si>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</si>
  <si>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</si>
  <si>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</si>
  <si>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</si>
  <si>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</si>
  <si>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</si>
  <si>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</si>
  <si>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</si>
  <si>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</si>
  <si>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</si>
  <si>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</si>
  <si>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</si>
  <si>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</si>
  <si>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</si>
  <si>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</si>
  <si>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</si>
  <si>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</si>
  <si>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</si>
  <si>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</si>
  <si>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</si>
  <si>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</si>
  <si>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</si>
  <si>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</si>
  <si>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</si>
  <si>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</si>
  <si>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</si>
  <si>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ร ก สนิทวิทยา</t>
  </si>
  <si>
    <t>โรงเรียน สนิทวิทยา -</t>
  </si>
  <si>
    <t xml:space="preserve"> ม.6ท่าช้าง วิเศษชัยชาญ อ่างทอง</t>
  </si>
  <si>
    <t>03C050-B001</t>
  </si>
  <si>
    <t>100|ประเภทบ้านเดี่ยว</t>
  </si>
  <si>
    <t>ไม้</t>
  </si>
  <si>
    <t>ให้เช่า-อื่นๆ (ไม่ใช่เกษตรกรรมหรือที่อยู่อาศัย)</t>
  </si>
  <si>
    <t>สถานศึกษา</t>
  </si>
  <si>
    <t>03C051-B001</t>
  </si>
  <si>
    <t>400|ประเภทตึกแถว</t>
  </si>
  <si>
    <t>ตึก</t>
  </si>
  <si>
    <t>ให้เช่า-ที่อยู่อาศัย - หลังหลัก และ หลังอื่นๆอยู่บนพื้นที่เดียวกัน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</si>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</sst>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5" sqref="A1:AM15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1.425781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/>
      <c r="T10" s="61" t="s">
        <v>40</v>
      </c>
      <c r="U10" s="61" t="s">
        <v>41</v>
      </c>
      <c r="V10" s="64" t="s">
        <v>42</v>
      </c>
      <c r="W10" s="61" t="s">
        <v>43</v>
      </c>
      <c r="X10" s="61" t="s">
        <v>44</v>
      </c>
      <c r="Y10" s="61" t="s">
        <v>45</v>
      </c>
      <c r="Z10" s="65">
        <v>1560</v>
      </c>
      <c r="AA10" s="62">
        <v>100</v>
      </c>
      <c r="AB10" s="65">
        <v>6650</v>
      </c>
      <c r="AC10" s="65">
        <f>Z10*AB10</f>
        <v>10374000</v>
      </c>
      <c r="AD10" s="63">
        <v>27</v>
      </c>
      <c r="AE10" s="63">
        <v>93</v>
      </c>
      <c r="AF10" s="65">
        <f>(AC10*(100-AE10))/100</f>
        <v>726180</v>
      </c>
      <c r="AG10" s="65">
        <f>AF10+P10</f>
        <v>726180</v>
      </c>
      <c r="AH10" s="65">
        <f>AG10</f>
        <v>726180</v>
      </c>
      <c r="AI10" s="65">
        <v>0</v>
      </c>
      <c r="AJ10" s="65">
        <f>IF((AI10-AH10) &gt; 1,0,IF((AI10-AH10)&lt;0,AH10-AI10,AI10-AH10))</f>
        <v>726180</v>
      </c>
      <c r="AK10" s="65">
        <v>0.3</v>
      </c>
      <c r="AL10" s="65">
        <f>AJ10*(AK10/100)</f>
        <v>2178.54</v>
      </c>
      <c r="AM10" s="11" t="s">
        <v>46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>
        <v>2</v>
      </c>
      <c r="R11" s="61" t="s">
        <v>39</v>
      </c>
      <c r="S11" s="66"/>
      <c r="T11" s="61" t="s">
        <v>40</v>
      </c>
      <c r="U11" s="61" t="s">
        <v>41</v>
      </c>
      <c r="V11" s="64" t="s">
        <v>47</v>
      </c>
      <c r="W11" s="61" t="s">
        <v>48</v>
      </c>
      <c r="X11" s="61" t="s">
        <v>49</v>
      </c>
      <c r="Y11" s="61" t="s">
        <v>50</v>
      </c>
      <c r="Z11" s="65">
        <v>432</v>
      </c>
      <c r="AA11" s="62">
        <v>33.33</v>
      </c>
      <c r="AB11" s="65">
        <v>7450</v>
      </c>
      <c r="AC11" s="65">
        <f>Z11*AB11</f>
        <v>3218400</v>
      </c>
      <c r="AD11" s="63">
        <v>27</v>
      </c>
      <c r="AE11" s="63">
        <v>44</v>
      </c>
      <c r="AF11" s="65">
        <f>(AC11*(100-AE11))/100</f>
        <v>1802304</v>
      </c>
      <c r="AG11" s="65">
        <f>AF11+P10</f>
        <v>1802304</v>
      </c>
      <c r="AH11" s="65">
        <f>AG11</f>
        <v>1802304</v>
      </c>
      <c r="AI11" s="65">
        <v>0</v>
      </c>
      <c r="AJ11" s="65">
        <f>IF((AI11-AH11) &gt; 1,0,IF((AI11-AH11)&lt;0,AH11-AI11,AI11-AH11))</f>
        <v>1802304</v>
      </c>
      <c r="AK11" s="65">
        <v>0.3</v>
      </c>
      <c r="AL11" s="65">
        <f>AJ11*(AK11/100)</f>
        <v>5406.9120000000003</v>
      </c>
      <c r="AM11" s="11" t="s">
        <v>46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 t="s">
        <v>50</v>
      </c>
      <c r="Z12" s="65">
        <v>225</v>
      </c>
      <c r="AA12" s="62">
        <v>17.36</v>
      </c>
      <c r="AB12" s="65">
        <v>7450</v>
      </c>
      <c r="AC12" s="65">
        <f>Z12*AB12</f>
        <v>1676250</v>
      </c>
      <c r="AD12" s="63">
        <v>27</v>
      </c>
      <c r="AE12" s="63">
        <v>44</v>
      </c>
      <c r="AF12" s="65">
        <f>(AC12*(100-AE12))/100</f>
        <v>938700</v>
      </c>
      <c r="AG12" s="65">
        <f>AF12+P10</f>
        <v>938700</v>
      </c>
      <c r="AH12" s="65">
        <f>AG12</f>
        <v>938700</v>
      </c>
      <c r="AI12" s="65">
        <v>0</v>
      </c>
      <c r="AJ12" s="65">
        <f>IF((AI12-AH12) &gt; 1,0,IF((AI12-AH12)&lt;0,AH12-AI12,AI12-AH12))</f>
        <v>938700</v>
      </c>
      <c r="AK12" s="65">
        <v>0.3</v>
      </c>
      <c r="AL12" s="65">
        <f>AJ12*(AK12/100)</f>
        <v>2816.1</v>
      </c>
      <c r="AM12" s="11" t="s">
        <v>46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 t="s">
        <v>45</v>
      </c>
      <c r="Z13" s="65">
        <v>639</v>
      </c>
      <c r="AA13" s="62">
        <v>49.31</v>
      </c>
      <c r="AB13" s="65">
        <v>7450</v>
      </c>
      <c r="AC13" s="65">
        <f>Z13*AB13</f>
        <v>4760550</v>
      </c>
      <c r="AD13" s="63">
        <v>27</v>
      </c>
      <c r="AE13" s="63">
        <v>44</v>
      </c>
      <c r="AF13" s="65">
        <f>(AC13*(100-AE13))/100</f>
        <v>2665908</v>
      </c>
      <c r="AG13" s="65">
        <f>AF13+P10</f>
        <v>2665908</v>
      </c>
      <c r="AH13" s="65">
        <f>AG13</f>
        <v>2665908</v>
      </c>
      <c r="AI13" s="65">
        <v>0</v>
      </c>
      <c r="AJ13" s="65">
        <f>IF((AI13-AH13) &gt; 1,0,IF((AI13-AH13)&lt;0,AH13-AI13,AI13-AH13))</f>
        <v>2665908</v>
      </c>
      <c r="AK13" s="65">
        <v>0.3</v>
      </c>
      <c r="AL13" s="65">
        <f>AJ13*(AK13/100)</f>
        <v>7997.7240000000002</v>
      </c>
      <c r="AM13" s="11" t="s">
        <v>46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51</v>
      </c>
      <c r="AL14" s="65">
        <f>SUM(AL10:AL13)</f>
        <v>18399.275999999998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52</v>
      </c>
      <c r="AL15" s="65">
        <f>FLOOR((AL14/100)*10,0.01)</f>
        <v>1839.92</v>
      </c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2021-03-02T03:46:51Z</cp:lastPrinted>
  <dcterms:created xsi:type="dcterms:W3CDTF">2010-09-03T23:45:18Z</dcterms:created>
  <dcterms:modified xsi:type="dcterms:W3CDTF">2021-03-02T03:46:53Z</dcterms:modified>
  <cp:category/>
</cp:coreProperties>
</file>